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9" documentId="8_{1BDDAAA3-ADC2-4FEF-9F5B-2954E9EDB1D7}" xr6:coauthVersionLast="47" xr6:coauthVersionMax="47" xr10:uidLastSave="{293714EC-9A96-45B7-9CCC-B8929FF06F4A}"/>
  <bookViews>
    <workbookView xWindow="2730" yWindow="2100" windowWidth="20490" windowHeight="14100" xr2:uid="{6B65D7EF-6199-4052-93DD-BD7F3D764EF9}"/>
  </bookViews>
  <sheets>
    <sheet name="School K-12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D43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C43" i="2" l="1"/>
  <c r="C43" i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<sst xmlns="http://schemas.openxmlformats.org/spreadsheetml/2006/main" count="219" uniqueCount="136">
  <si>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</si>
  <si>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</si>
  <si>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</si>
  <si>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</si>
  <si>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</si>
  <si>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</si>
  <si>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</si>
  <si>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</si>
  <si>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</si>
  <si>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</si>
  <si>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</si>
  <si>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</si>
  <si>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</si>
  <si>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</si>
  <si>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</si>
  <si>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</si>
  <si>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</si>
  <si>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</si>
  <si>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</si>
  <si>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</si>
  <si>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</si>
  <si>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</si>
  <si>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</si>
  <si>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</si>
  <si>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</si>
  <si>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</si>
  <si>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</si>
  <si>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</si>
  <si>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</si>
  <si>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</si>
  <si>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</si>
  <si>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</si>
  <si>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</si>
  <si>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</si>
  <si>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</si>
  <si>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</si>
  <si>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</si>
  <si>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</si>
  <si>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</si>
  <si>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</si>
  <si>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</si>
  <si>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</si>
  <si>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</si>
  <si>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</si>
  <si>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</si>
  <si>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</si>
  <si>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</si>
  <si>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</si>
  <si>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</si>
  <si>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</si>
  <si>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</si>
  <si>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</si>
  <si>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</si>
  <si>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</si>
  <si>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</si>
  <si>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</si>
  <si>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</si>
  <si>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</si>
  <si>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</si>
  <si>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</si>
  <si>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</si>
  <si>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</si>
  <si>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</si>
  <si>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</si>
  <si>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</si>
  <si>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</si>
  <si>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</si>
  <si>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</si>
  <si>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</si>
  <si>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</si>
  <si>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</si>
  <si>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</si>
  <si>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</si>
  <si>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</si>
  <si>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</si>
  <si>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</si>
  <si>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</si>
  <si>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</si>
  <si>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</si>
  <si>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</si>
  <si>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</si>
  <si>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</si>
  <si>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</si>
  <si>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</si>
  <si>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</si>
  <si>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</si>
  <si>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</si>
  <si>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Concrete retaining walls enclosing utility basement with mech/electrical and storage only.</t>
  </si>
  <si>
    <t>Thickened slabs under classrooms, corridors, gym, cafeteria, and basement equipment pads.</t>
  </si>
  <si>
    <t>Elevated composite decks or framed floors for 2–3 story academic wings and mezzanines.</t>
  </si>
  <si>
    <t>Long-span joists and deck over gym/auditorium plus standard roof over classroom wings.</t>
  </si>
  <si>
    <t>Enclosed egress stairs in multistory wings and limited interior convenience stairs.</t>
  </si>
  <si>
    <t>Masonry/CMU or precast exterior with insulation and air barrier for durable K–12 envelope.</t>
  </si>
  <si>
    <t>High-performance aluminum windows and classroom glazing for daylighting and views.</t>
  </si>
  <si>
    <t>Numerous hollow-metal exit doors at classrooms, gyms, and service entries with panic hardware.</t>
  </si>
  <si>
    <t>Extensive low-slope TPO or metal roofs over large footprint, detailed for snow and drainage.</t>
  </si>
  <si>
    <t>Roof hatches, smoke vents, and skylights/clerestories at gyms and commons.</t>
  </si>
  <si>
    <t>CMU and GWB partitions for classrooms, labs, offices, and interior glazing at supervision zones.</t>
  </si>
  <si>
    <t>Solid-core doors with vision lites at classrooms and rated doors at core and service spaces.</t>
  </si>
  <si>
    <t>Lockers, toilet partitions, marker boards, signage, and wall/edge protection typical of schools.</t>
  </si>
  <si>
    <t>Painted CMU and GWB, durable coatings in corridors, and higher-finish feature walls in commons.</t>
  </si>
  <si>
    <t>Carpet tile in classrooms, resilient/terrazzo in corridors and cafeteria, wood/sport floor in gym.</t>
  </si>
  <si>
    <t>ACT ceilings in classrooms and offices, partial acoustical treatment in corridors and commons.</t>
  </si>
  <si>
    <t>Passenger elevator for multistory accessibility and limited service/ADA lift use.</t>
  </si>
  <si>
    <t>Domestic water piping, heaters, and recirc serving dense restrooms, locker rooms, and labs.</t>
  </si>
  <si>
    <t>High count of student/staff fixtures, locker room showers, and classroom/lab sinks.</t>
  </si>
  <si>
    <t>Sanitary stacks and vents for distributed restrooms, locker rooms, and kitchen/custodial areas.</t>
  </si>
  <si>
    <t>Gas/propane distribution to boilers, rooftop units, and kitchen equipment where applicable.</t>
  </si>
  <si>
    <t>Central boilers or heat sources sized for MT climate and gym/commons air volumes.</t>
  </si>
  <si>
    <t>Chillers, DX systems, or geothermal plants providing full-building classroom and commons cooling.</t>
  </si>
  <si>
    <t>Main ductwork from RTUs/DOAS serving classrooms, labs, gym, auditorium, and cafeteria.</t>
  </si>
  <si>
    <t>Hot/chilled water distribution to coils, unit ventilators, and reheat terminals.</t>
  </si>
  <si>
    <t>VAV boxes, unit ventilators, fan-coils, and local exhaust/MAUs in gyms, kitchens, and labs.</t>
  </si>
  <si>
    <t>BAS/DDC network, sensors, and actuators for zone scheduling, IAQ control, and energy recovery.</t>
  </si>
  <si>
    <t>Lab exhaust, kitchen hoods, specialty make-up air, and dedicated dehumidification where needed.</t>
  </si>
  <si>
    <t>NFPA 13 sprinklers throughout, including gym, auditorium, and utility basement; standpipes as required.</t>
  </si>
  <si>
    <t>Main service, switchgear, and any generator connection for life safety and critical school loads.</t>
  </si>
  <si>
    <t>Panelboards, feeders, and risers serving classrooms, labs, commons, and athletic areas.</t>
  </si>
  <si>
    <t>Receptacles and branch circuits for teaching walls, student devices, office, and kitchen equipment.</t>
  </si>
  <si>
    <t>Interior/exterior LED lighting with controls for classrooms, gyms, auditorium, and site.</t>
  </si>
  <si>
    <t>Data cabling, Wi-Fi, intercom/PA, classroom AV, and MDF/IDF room equipment.</t>
  </si>
  <si>
    <t>Controlled secure vestibule entry, card access at key doors, and intrusion contacts for security.</t>
  </si>
  <si>
    <t>CCTV coverage at entries, corridors, parking, and bus/parent drop-off areas.</t>
  </si>
  <si>
    <t>Addressable fire alarm system with detection, notification, and integration with egress and HVAC.</t>
  </si>
  <si>
    <t>Typically absent; not a detention or justice facility.</t>
  </si>
  <si>
    <t>Built-in classroom casework, lab benches, library shelving, and reception/admin millwork.</t>
  </si>
  <si>
    <t>Typically absent; natatoriums are treated as separate athletic facilities.</t>
  </si>
  <si>
    <t>Spread footings for multi-wing 1–3 story school and utility basement; sized for MT frost depth and gym/aud loads.</t>
  </si>
  <si>
    <t>Floor Area (S.F.):</t>
  </si>
  <si>
    <t>Cost Per Square Foot:</t>
  </si>
  <si>
    <t>Building Cost:</t>
  </si>
  <si>
    <t>Uniformat</t>
  </si>
  <si>
    <t>System</t>
  </si>
  <si>
    <t>Cost per S.F.</t>
  </si>
  <si>
    <t>Cost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</si>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</sst>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D7D5DF-DD7D-48A2-B0B0-43871F24215E}" name="Table13" displayName="Table13" ref="A1:E43" totalsRowCount="1">
  <autoFilter ref="A1:E42" xr:uid="{1839B855-778E-4941-8AFA-69D45F207F7C}"/>
  <tableColumns count="5">
    <tableColumn id="1" xr3:uid="{68D27933-E07F-4F73-9A89-BE38AAC56906}" name="Uniformat" totalsRowLabel="Total"/>
    <tableColumn id="2" xr3:uid="{96A8CE43-9C45-4EA5-B289-EB81868E1182}" name="System"/>
    <tableColumn id="3" xr3:uid="{A1D94A79-1F7B-4009-9C70-A4DFD1FB7C8D}" name="Percent of Total" totalsRowFunction="sum" dataDxfId="5" totalsRowDxfId="4"/>
    <tableColumn id="4" xr3:uid="{F5687308-BD47-48F2-9134-35FE8A8F1106}" name="Cost per S.F." totalsRowFunction="sum" totalsRowDxfId="3" dataCellStyle="Currency" totalsRowCellStyle="Currency">
      <calculatedColumnFormula>Table13[[#This Row],[Cost]]/$H$1</calculatedColumnFormula>
    </tableColumn>
    <tableColumn id="5" xr3:uid="{E47FA9D8-E17C-4A36-A2F1-AB14A22CC1F6}" name="Cost" totalsRowFunction="sum" totalsRowDxfId="2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1" totalsRowDxfId="0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8590-6530-4E45-9238-80B79FA39DB4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4" bestFit="1" customWidth="1"/>
    <col min="5" max="5" width="15.28515625" style="4" bestFit="1" customWidth="1"/>
    <col min="7" max="7" width="19.85546875" bestFit="1" customWidth="1"/>
    <col min="8" max="8" width="14.5703125" bestFit="1" customWidth="1"/>
  </cols>
  <sheetData>
    <row r="1" spans="1:8" x14ac:dyDescent="0.25">
      <c r="A1" t="s">
        <v>131</v>
      </c>
      <c r="B1" t="s">
        <v>132</v>
      </c>
      <c r="C1" t="s">
        <v>135</v>
      </c>
      <c r="D1" s="4" t="s">
        <v>133</v>
      </c>
      <c r="E1" s="4" t="s">
        <v>134</v>
      </c>
      <c r="G1" t="s">
        <v>128</v>
      </c>
      <c r="H1" s="2">
        <v>75000</v>
      </c>
    </row>
    <row r="2" spans="1:8" x14ac:dyDescent="0.25">
      <c r="A2" t="s">
        <v>2</v>
      </c>
      <c r="B2" t="s">
        <v>3</v>
      </c>
      <c r="C2" s="1">
        <v>2.8000000000000001E-2</v>
      </c>
      <c r="D2" s="4">
        <f>Table13[[#This Row],[Cost]]/$H$1</f>
        <v>10.08</v>
      </c>
      <c r="E2" s="4">
        <f>Table13[[#This Row],[Percent of Total]]*$H$3</f>
        <v>756000</v>
      </c>
      <c r="G2" t="s">
        <v>129</v>
      </c>
      <c r="H2" s="3">
        <v>360</v>
      </c>
    </row>
    <row r="3" spans="1:8" x14ac:dyDescent="0.25">
      <c r="A3" t="s">
        <v>4</v>
      </c>
      <c r="B3" t="s">
        <v>5</v>
      </c>
      <c r="C3" s="1">
        <v>1.4999999999999999E-2</v>
      </c>
      <c r="D3" s="4">
        <f>Table13[[#This Row],[Cost]]/$H$1</f>
        <v>5.4</v>
      </c>
      <c r="E3" s="4">
        <f>Table13[[#This Row],[Percent of Total]]*$H$3</f>
        <v>405000</v>
      </c>
      <c r="G3" t="s">
        <v>130</v>
      </c>
      <c r="H3" s="3">
        <f>H1*H2</f>
        <v>27000000</v>
      </c>
    </row>
    <row r="4" spans="1:8" x14ac:dyDescent="0.25">
      <c r="A4" t="s">
        <v>6</v>
      </c>
      <c r="B4" t="s">
        <v>7</v>
      </c>
      <c r="C4" s="1">
        <v>2.8000000000000001E-2</v>
      </c>
      <c r="D4" s="4">
        <f>Table13[[#This Row],[Cost]]/$H$1</f>
        <v>10.08</v>
      </c>
      <c r="E4" s="4">
        <f>Table13[[#This Row],[Percent of Total]]*$H$3</f>
        <v>756000</v>
      </c>
    </row>
    <row r="5" spans="1:8" x14ac:dyDescent="0.25">
      <c r="A5" t="s">
        <v>8</v>
      </c>
      <c r="B5" t="s">
        <v>9</v>
      </c>
      <c r="C5" s="1">
        <v>0.04</v>
      </c>
      <c r="D5" s="4">
        <f>Table13[[#This Row],[Cost]]/$H$1</f>
        <v>14.4</v>
      </c>
      <c r="E5" s="4">
        <f>Table13[[#This Row],[Percent of Total]]*$H$3</f>
        <v>1080000</v>
      </c>
    </row>
    <row r="6" spans="1:8" x14ac:dyDescent="0.25">
      <c r="A6" t="s">
        <v>10</v>
      </c>
      <c r="B6" t="s">
        <v>11</v>
      </c>
      <c r="C6" s="1">
        <v>4.1000000000000002E-2</v>
      </c>
      <c r="D6" s="4">
        <f>Table13[[#This Row],[Cost]]/$H$1</f>
        <v>14.76</v>
      </c>
      <c r="E6" s="4">
        <f>Table13[[#This Row],[Percent of Total]]*$H$3</f>
        <v>1107000</v>
      </c>
    </row>
    <row r="7" spans="1:8" x14ac:dyDescent="0.25">
      <c r="A7" t="s">
        <v>12</v>
      </c>
      <c r="B7" t="s">
        <v>13</v>
      </c>
      <c r="C7" s="1">
        <v>0.01</v>
      </c>
      <c r="D7" s="4">
        <f>Table13[[#This Row],[Cost]]/$H$1</f>
        <v>3.6</v>
      </c>
      <c r="E7" s="4">
        <f>Table13[[#This Row],[Percent of Total]]*$H$3</f>
        <v>270000</v>
      </c>
    </row>
    <row r="8" spans="1:8" x14ac:dyDescent="0.25">
      <c r="A8" t="s">
        <v>14</v>
      </c>
      <c r="B8" t="s">
        <v>15</v>
      </c>
      <c r="C8" s="1">
        <v>5.8000000000000003E-2</v>
      </c>
      <c r="D8" s="4">
        <f>Table13[[#This Row],[Cost]]/$H$1</f>
        <v>20.88</v>
      </c>
      <c r="E8" s="4">
        <f>Table13[[#This Row],[Percent of Total]]*$H$3</f>
        <v>1566000</v>
      </c>
    </row>
    <row r="9" spans="1:8" x14ac:dyDescent="0.25">
      <c r="A9" t="s">
        <v>16</v>
      </c>
      <c r="B9" t="s">
        <v>17</v>
      </c>
      <c r="C9" s="1">
        <v>3.3000000000000002E-2</v>
      </c>
      <c r="D9" s="4">
        <f>Table13[[#This Row],[Cost]]/$H$1</f>
        <v>11.88</v>
      </c>
      <c r="E9" s="4">
        <f>Table13[[#This Row],[Percent of Total]]*$H$3</f>
        <v>891000</v>
      </c>
    </row>
    <row r="10" spans="1:8" x14ac:dyDescent="0.25">
      <c r="A10" t="s">
        <v>18</v>
      </c>
      <c r="B10" t="s">
        <v>19</v>
      </c>
      <c r="C10" s="1">
        <v>0.01</v>
      </c>
      <c r="D10" s="4">
        <f>Table13[[#This Row],[Cost]]/$H$1</f>
        <v>3.6</v>
      </c>
      <c r="E10" s="4">
        <f>Table13[[#This Row],[Percent of Total]]*$H$3</f>
        <v>270000</v>
      </c>
    </row>
    <row r="11" spans="1:8" x14ac:dyDescent="0.25">
      <c r="A11" t="s">
        <v>20</v>
      </c>
      <c r="B11" t="s">
        <v>21</v>
      </c>
      <c r="C11" s="1">
        <v>4.9000000000000002E-2</v>
      </c>
      <c r="D11" s="4">
        <f>Table13[[#This Row],[Cost]]/$H$1</f>
        <v>17.64</v>
      </c>
      <c r="E11" s="4">
        <f>Table13[[#This Row],[Percent of Total]]*$H$3</f>
        <v>1323000</v>
      </c>
    </row>
    <row r="12" spans="1:8" x14ac:dyDescent="0.25">
      <c r="A12" t="s">
        <v>22</v>
      </c>
      <c r="B12" t="s">
        <v>23</v>
      </c>
      <c r="C12" s="1">
        <v>5.0000000000000001E-3</v>
      </c>
      <c r="D12" s="4">
        <f>Table13[[#This Row],[Cost]]/$H$1</f>
        <v>1.8</v>
      </c>
      <c r="E12" s="4">
        <f>Table13[[#This Row],[Percent of Total]]*$H$3</f>
        <v>135000</v>
      </c>
    </row>
    <row r="13" spans="1:8" x14ac:dyDescent="0.25">
      <c r="A13" t="s">
        <v>24</v>
      </c>
      <c r="B13" t="s">
        <v>25</v>
      </c>
      <c r="C13" s="1">
        <v>0.05</v>
      </c>
      <c r="D13" s="4">
        <f>Table13[[#This Row],[Cost]]/$H$1</f>
        <v>18</v>
      </c>
      <c r="E13" s="4">
        <f>Table13[[#This Row],[Percent of Total]]*$H$3</f>
        <v>1350000</v>
      </c>
    </row>
    <row r="14" spans="1:8" x14ac:dyDescent="0.25">
      <c r="A14" t="s">
        <v>26</v>
      </c>
      <c r="B14" t="s">
        <v>27</v>
      </c>
      <c r="C14" s="1">
        <v>1.7999999999999999E-2</v>
      </c>
      <c r="D14" s="4">
        <f>Table13[[#This Row],[Cost]]/$H$1</f>
        <v>6.4799999999999995</v>
      </c>
      <c r="E14" s="4">
        <f>Table13[[#This Row],[Percent of Total]]*$H$3</f>
        <v>485999.99999999994</v>
      </c>
    </row>
    <row r="15" spans="1:8" x14ac:dyDescent="0.25">
      <c r="A15" t="s">
        <v>28</v>
      </c>
      <c r="B15" t="s">
        <v>29</v>
      </c>
      <c r="C15" s="1">
        <v>1.7999999999999999E-2</v>
      </c>
      <c r="D15" s="4">
        <f>Table13[[#This Row],[Cost]]/$H$1</f>
        <v>6.4799999999999995</v>
      </c>
      <c r="E15" s="4">
        <f>Table13[[#This Row],[Percent of Total]]*$H$3</f>
        <v>485999.99999999994</v>
      </c>
    </row>
    <row r="16" spans="1:8" x14ac:dyDescent="0.25">
      <c r="A16" t="s">
        <v>30</v>
      </c>
      <c r="B16" t="s">
        <v>31</v>
      </c>
      <c r="C16" s="1">
        <v>0.03</v>
      </c>
      <c r="D16" s="4">
        <f>Table13[[#This Row],[Cost]]/$H$1</f>
        <v>10.8</v>
      </c>
      <c r="E16" s="4">
        <f>Table13[[#This Row],[Percent of Total]]*$H$3</f>
        <v>810000</v>
      </c>
    </row>
    <row r="17" spans="1:5" x14ac:dyDescent="0.25">
      <c r="A17" t="s">
        <v>32</v>
      </c>
      <c r="B17" t="s">
        <v>33</v>
      </c>
      <c r="C17" s="1">
        <v>0.04</v>
      </c>
      <c r="D17" s="4">
        <f>Table13[[#This Row],[Cost]]/$H$1</f>
        <v>14.4</v>
      </c>
      <c r="E17" s="4">
        <f>Table13[[#This Row],[Percent of Total]]*$H$3</f>
        <v>1080000</v>
      </c>
    </row>
    <row r="18" spans="1:5" x14ac:dyDescent="0.25">
      <c r="A18" t="s">
        <v>34</v>
      </c>
      <c r="B18" t="s">
        <v>35</v>
      </c>
      <c r="C18" s="1">
        <v>0.03</v>
      </c>
      <c r="D18" s="4">
        <f>Table13[[#This Row],[Cost]]/$H$1</f>
        <v>10.8</v>
      </c>
      <c r="E18" s="4">
        <f>Table13[[#This Row],[Percent of Total]]*$H$3</f>
        <v>810000</v>
      </c>
    </row>
    <row r="19" spans="1:5" x14ac:dyDescent="0.25">
      <c r="A19" t="s">
        <v>36</v>
      </c>
      <c r="B19" t="s">
        <v>37</v>
      </c>
      <c r="C19" s="1">
        <v>0.01</v>
      </c>
      <c r="D19" s="4">
        <f>Table13[[#This Row],[Cost]]/$H$1</f>
        <v>3.6</v>
      </c>
      <c r="E19" s="4">
        <f>Table13[[#This Row],[Percent of Total]]*$H$3</f>
        <v>270000</v>
      </c>
    </row>
    <row r="20" spans="1:5" x14ac:dyDescent="0.25">
      <c r="A20" t="s">
        <v>38</v>
      </c>
      <c r="B20" t="s">
        <v>39</v>
      </c>
      <c r="C20" s="1">
        <v>2.1999999999999999E-2</v>
      </c>
      <c r="D20" s="4">
        <f>Table13[[#This Row],[Cost]]/$H$1</f>
        <v>7.92</v>
      </c>
      <c r="E20" s="4">
        <f>Table13[[#This Row],[Percent of Total]]*$H$3</f>
        <v>594000</v>
      </c>
    </row>
    <row r="21" spans="1:5" x14ac:dyDescent="0.25">
      <c r="A21" t="s">
        <v>40</v>
      </c>
      <c r="B21" t="s">
        <v>41</v>
      </c>
      <c r="C21" s="1">
        <v>3.5000000000000003E-2</v>
      </c>
      <c r="D21" s="4">
        <f>Table13[[#This Row],[Cost]]/$H$1</f>
        <v>12.600000000000001</v>
      </c>
      <c r="E21" s="4">
        <f>Table13[[#This Row],[Percent of Total]]*$H$3</f>
        <v>945000.00000000012</v>
      </c>
    </row>
    <row r="22" spans="1:5" x14ac:dyDescent="0.25">
      <c r="A22" t="s">
        <v>42</v>
      </c>
      <c r="B22" t="s">
        <v>43</v>
      </c>
      <c r="C22" s="1">
        <v>2.5000000000000001E-2</v>
      </c>
      <c r="D22" s="4">
        <f>Table13[[#This Row],[Cost]]/$H$1</f>
        <v>9</v>
      </c>
      <c r="E22" s="4">
        <f>Table13[[#This Row],[Percent of Total]]*$H$3</f>
        <v>675000</v>
      </c>
    </row>
    <row r="23" spans="1:5" x14ac:dyDescent="0.25">
      <c r="A23" t="s">
        <v>44</v>
      </c>
      <c r="B23" t="s">
        <v>45</v>
      </c>
      <c r="C23" s="1">
        <v>6.0000000000000001E-3</v>
      </c>
      <c r="D23" s="4">
        <f>Table13[[#This Row],[Cost]]/$H$1</f>
        <v>2.16</v>
      </c>
      <c r="E23" s="4">
        <f>Table13[[#This Row],[Percent of Total]]*$H$3</f>
        <v>162000</v>
      </c>
    </row>
    <row r="24" spans="1:5" x14ac:dyDescent="0.25">
      <c r="A24" t="s">
        <v>46</v>
      </c>
      <c r="B24" t="s">
        <v>47</v>
      </c>
      <c r="C24" s="1">
        <v>3.5000000000000003E-2</v>
      </c>
      <c r="D24" s="4">
        <f>Table13[[#This Row],[Cost]]/$H$1</f>
        <v>12.600000000000001</v>
      </c>
      <c r="E24" s="4">
        <f>Table13[[#This Row],[Percent of Total]]*$H$3</f>
        <v>945000.00000000012</v>
      </c>
    </row>
    <row r="25" spans="1:5" x14ac:dyDescent="0.25">
      <c r="A25" t="s">
        <v>48</v>
      </c>
      <c r="B25" t="s">
        <v>49</v>
      </c>
      <c r="C25" s="1">
        <v>0.03</v>
      </c>
      <c r="D25" s="4">
        <f>Table13[[#This Row],[Cost]]/$H$1</f>
        <v>10.8</v>
      </c>
      <c r="E25" s="4">
        <f>Table13[[#This Row],[Percent of Total]]*$H$3</f>
        <v>810000</v>
      </c>
    </row>
    <row r="26" spans="1:5" x14ac:dyDescent="0.25">
      <c r="A26" t="s">
        <v>50</v>
      </c>
      <c r="B26" t="s">
        <v>51</v>
      </c>
      <c r="C26" s="1">
        <v>0.04</v>
      </c>
      <c r="D26" s="4">
        <f>Table13[[#This Row],[Cost]]/$H$1</f>
        <v>14.4</v>
      </c>
      <c r="E26" s="4">
        <f>Table13[[#This Row],[Percent of Total]]*$H$3</f>
        <v>1080000</v>
      </c>
    </row>
    <row r="27" spans="1:5" x14ac:dyDescent="0.25">
      <c r="A27" t="s">
        <v>52</v>
      </c>
      <c r="B27" t="s">
        <v>53</v>
      </c>
      <c r="C27" s="1">
        <v>2.5000000000000001E-2</v>
      </c>
      <c r="D27" s="4">
        <f>Table13[[#This Row],[Cost]]/$H$1</f>
        <v>9</v>
      </c>
      <c r="E27" s="4">
        <f>Table13[[#This Row],[Percent of Total]]*$H$3</f>
        <v>675000</v>
      </c>
    </row>
    <row r="28" spans="1:5" x14ac:dyDescent="0.25">
      <c r="A28" t="s">
        <v>54</v>
      </c>
      <c r="B28" t="s">
        <v>55</v>
      </c>
      <c r="C28" s="1">
        <v>3.5000000000000003E-2</v>
      </c>
      <c r="D28" s="4">
        <f>Table13[[#This Row],[Cost]]/$H$1</f>
        <v>12.600000000000001</v>
      </c>
      <c r="E28" s="4">
        <f>Table13[[#This Row],[Percent of Total]]*$H$3</f>
        <v>945000.00000000012</v>
      </c>
    </row>
    <row r="29" spans="1:5" x14ac:dyDescent="0.25">
      <c r="A29" t="s">
        <v>56</v>
      </c>
      <c r="B29" t="s">
        <v>57</v>
      </c>
      <c r="C29" s="1">
        <v>0.02</v>
      </c>
      <c r="D29" s="4">
        <f>Table13[[#This Row],[Cost]]/$H$1</f>
        <v>7.2</v>
      </c>
      <c r="E29" s="4">
        <f>Table13[[#This Row],[Percent of Total]]*$H$3</f>
        <v>540000</v>
      </c>
    </row>
    <row r="30" spans="1:5" x14ac:dyDescent="0.25">
      <c r="A30" t="s">
        <v>58</v>
      </c>
      <c r="B30" t="s">
        <v>59</v>
      </c>
      <c r="C30" s="1">
        <v>0.01</v>
      </c>
      <c r="D30" s="4">
        <f>Table13[[#This Row],[Cost]]/$H$1</f>
        <v>3.6</v>
      </c>
      <c r="E30" s="4">
        <f>Table13[[#This Row],[Percent of Total]]*$H$3</f>
        <v>270000</v>
      </c>
    </row>
    <row r="31" spans="1:5" x14ac:dyDescent="0.25">
      <c r="A31" t="s">
        <v>60</v>
      </c>
      <c r="B31" t="s">
        <v>61</v>
      </c>
      <c r="C31" s="1">
        <v>0.02</v>
      </c>
      <c r="D31" s="4">
        <f>Table13[[#This Row],[Cost]]/$H$1</f>
        <v>7.2</v>
      </c>
      <c r="E31" s="4">
        <f>Table13[[#This Row],[Percent of Total]]*$H$3</f>
        <v>540000</v>
      </c>
    </row>
    <row r="32" spans="1:5" x14ac:dyDescent="0.25">
      <c r="A32" t="s">
        <v>62</v>
      </c>
      <c r="B32" t="s">
        <v>63</v>
      </c>
      <c r="C32" s="1">
        <v>1.7999999999999999E-2</v>
      </c>
      <c r="D32" s="4">
        <f>Table13[[#This Row],[Cost]]/$H$1</f>
        <v>6.4799999999999995</v>
      </c>
      <c r="E32" s="4">
        <f>Table13[[#This Row],[Percent of Total]]*$H$3</f>
        <v>485999.99999999994</v>
      </c>
    </row>
    <row r="33" spans="1:5" x14ac:dyDescent="0.25">
      <c r="A33" t="s">
        <v>64</v>
      </c>
      <c r="B33" t="s">
        <v>65</v>
      </c>
      <c r="C33" s="1">
        <v>2.8000000000000001E-2</v>
      </c>
      <c r="D33" s="4">
        <f>Table13[[#This Row],[Cost]]/$H$1</f>
        <v>10.08</v>
      </c>
      <c r="E33" s="4">
        <f>Table13[[#This Row],[Percent of Total]]*$H$3</f>
        <v>756000</v>
      </c>
    </row>
    <row r="34" spans="1:5" x14ac:dyDescent="0.25">
      <c r="A34" t="s">
        <v>66</v>
      </c>
      <c r="B34" t="s">
        <v>67</v>
      </c>
      <c r="C34" s="1">
        <v>2.5000000000000001E-2</v>
      </c>
      <c r="D34" s="4">
        <f>Table13[[#This Row],[Cost]]/$H$1</f>
        <v>9</v>
      </c>
      <c r="E34" s="4">
        <f>Table13[[#This Row],[Percent of Total]]*$H$3</f>
        <v>675000</v>
      </c>
    </row>
    <row r="35" spans="1:5" x14ac:dyDescent="0.25">
      <c r="A35" t="s">
        <v>68</v>
      </c>
      <c r="B35" t="s">
        <v>69</v>
      </c>
      <c r="C35" s="1">
        <v>3.5000000000000003E-2</v>
      </c>
      <c r="D35" s="4">
        <f>Table13[[#This Row],[Cost]]/$H$1</f>
        <v>12.600000000000001</v>
      </c>
      <c r="E35" s="4">
        <f>Table13[[#This Row],[Percent of Total]]*$H$3</f>
        <v>945000.00000000012</v>
      </c>
    </row>
    <row r="36" spans="1:5" x14ac:dyDescent="0.25">
      <c r="A36" t="s">
        <v>70</v>
      </c>
      <c r="B36" t="s">
        <v>71</v>
      </c>
      <c r="C36" s="1">
        <v>2.5000000000000001E-2</v>
      </c>
      <c r="D36" s="4">
        <f>Table13[[#This Row],[Cost]]/$H$1</f>
        <v>9</v>
      </c>
      <c r="E36" s="4">
        <f>Table13[[#This Row],[Percent of Total]]*$H$3</f>
        <v>675000</v>
      </c>
    </row>
    <row r="37" spans="1:5" x14ac:dyDescent="0.25">
      <c r="A37" t="s">
        <v>72</v>
      </c>
      <c r="B37" t="s">
        <v>73</v>
      </c>
      <c r="C37" s="1">
        <v>0.01</v>
      </c>
      <c r="D37" s="4">
        <f>Table13[[#This Row],[Cost]]/$H$1</f>
        <v>3.6</v>
      </c>
      <c r="E37" s="4">
        <f>Table13[[#This Row],[Percent of Total]]*$H$3</f>
        <v>270000</v>
      </c>
    </row>
    <row r="38" spans="1:5" x14ac:dyDescent="0.25">
      <c r="A38" t="s">
        <v>74</v>
      </c>
      <c r="B38" t="s">
        <v>75</v>
      </c>
      <c r="C38" s="1">
        <v>7.0000000000000001E-3</v>
      </c>
      <c r="D38" s="4">
        <f>Table13[[#This Row],[Cost]]/$H$1</f>
        <v>2.52</v>
      </c>
      <c r="E38" s="4">
        <f>Table13[[#This Row],[Percent of Total]]*$H$3</f>
        <v>189000</v>
      </c>
    </row>
    <row r="39" spans="1:5" x14ac:dyDescent="0.25">
      <c r="A39" t="s">
        <v>76</v>
      </c>
      <c r="B39" t="s">
        <v>77</v>
      </c>
      <c r="C39" s="1">
        <v>1.7999999999999999E-2</v>
      </c>
      <c r="D39" s="4">
        <f>Table13[[#This Row],[Cost]]/$H$1</f>
        <v>6.4799999999999995</v>
      </c>
      <c r="E39" s="4">
        <f>Table13[[#This Row],[Percent of Total]]*$H$3</f>
        <v>485999.99999999994</v>
      </c>
    </row>
    <row r="40" spans="1:5" x14ac:dyDescent="0.25">
      <c r="A40" t="s">
        <v>78</v>
      </c>
      <c r="B40" t="s">
        <v>79</v>
      </c>
      <c r="C40" s="1">
        <v>0</v>
      </c>
      <c r="D40" s="4">
        <f>Table13[[#This Row],[Cost]]/$H$1</f>
        <v>0</v>
      </c>
      <c r="E40" s="4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1.7999999999999999E-2</v>
      </c>
      <c r="D41" s="4">
        <f>Table13[[#This Row],[Cost]]/$H$1</f>
        <v>6.4799999999999995</v>
      </c>
      <c r="E41" s="4">
        <f>Table13[[#This Row],[Percent of Total]]*$H$3</f>
        <v>485999.99999999994</v>
      </c>
    </row>
    <row r="42" spans="1:5" x14ac:dyDescent="0.25">
      <c r="A42" t="s">
        <v>82</v>
      </c>
      <c r="B42" t="s">
        <v>83</v>
      </c>
      <c r="C42" s="1">
        <v>0</v>
      </c>
      <c r="D42" s="4">
        <f>Table13[[#This Row],[Cost]]/$H$1</f>
        <v>0</v>
      </c>
      <c r="E42" s="4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5">
        <f>SUBTOTAL(109,Table13[Cost per S.F.])</f>
        <v>360.00000000000006</v>
      </c>
      <c r="E43" s="5">
        <f>SUBTOTAL(109,Table13[Cost])</f>
        <v>27000000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02.57031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2.8000000000000001E-2</v>
      </c>
      <c r="D2" t="s">
        <v>127</v>
      </c>
    </row>
    <row r="3" spans="1:4" x14ac:dyDescent="0.25">
      <c r="A3" t="s">
        <v>4</v>
      </c>
      <c r="B3" t="s">
        <v>5</v>
      </c>
      <c r="C3" s="1">
        <v>1.4999999999999999E-2</v>
      </c>
      <c r="D3" t="s">
        <v>87</v>
      </c>
    </row>
    <row r="4" spans="1:4" x14ac:dyDescent="0.25">
      <c r="A4" t="s">
        <v>6</v>
      </c>
      <c r="B4" t="s">
        <v>7</v>
      </c>
      <c r="C4" s="1">
        <v>2.8000000000000001E-2</v>
      </c>
      <c r="D4" t="s">
        <v>88</v>
      </c>
    </row>
    <row r="5" spans="1:4" x14ac:dyDescent="0.25">
      <c r="A5" t="s">
        <v>8</v>
      </c>
      <c r="B5" t="s">
        <v>9</v>
      </c>
      <c r="C5" s="1">
        <v>0.04</v>
      </c>
      <c r="D5" t="s">
        <v>89</v>
      </c>
    </row>
    <row r="6" spans="1:4" x14ac:dyDescent="0.25">
      <c r="A6" t="s">
        <v>10</v>
      </c>
      <c r="B6" t="s">
        <v>11</v>
      </c>
      <c r="C6" s="1">
        <v>4.1000000000000002E-2</v>
      </c>
      <c r="D6" t="s">
        <v>90</v>
      </c>
    </row>
    <row r="7" spans="1:4" x14ac:dyDescent="0.25">
      <c r="A7" t="s">
        <v>12</v>
      </c>
      <c r="B7" t="s">
        <v>13</v>
      </c>
      <c r="C7" s="1">
        <v>0.01</v>
      </c>
      <c r="D7" t="s">
        <v>91</v>
      </c>
    </row>
    <row r="8" spans="1:4" x14ac:dyDescent="0.25">
      <c r="A8" t="s">
        <v>14</v>
      </c>
      <c r="B8" t="s">
        <v>15</v>
      </c>
      <c r="C8" s="1">
        <v>5.8000000000000003E-2</v>
      </c>
      <c r="D8" t="s">
        <v>92</v>
      </c>
    </row>
    <row r="9" spans="1:4" x14ac:dyDescent="0.25">
      <c r="A9" t="s">
        <v>16</v>
      </c>
      <c r="B9" t="s">
        <v>17</v>
      </c>
      <c r="C9" s="1">
        <v>3.3000000000000002E-2</v>
      </c>
      <c r="D9" t="s">
        <v>93</v>
      </c>
    </row>
    <row r="10" spans="1:4" x14ac:dyDescent="0.25">
      <c r="A10" t="s">
        <v>18</v>
      </c>
      <c r="B10" t="s">
        <v>19</v>
      </c>
      <c r="C10" s="1">
        <v>0.01</v>
      </c>
      <c r="D10" t="s">
        <v>94</v>
      </c>
    </row>
    <row r="11" spans="1:4" x14ac:dyDescent="0.25">
      <c r="A11" t="s">
        <v>20</v>
      </c>
      <c r="B11" t="s">
        <v>21</v>
      </c>
      <c r="C11" s="1">
        <v>4.9000000000000002E-2</v>
      </c>
      <c r="D11" t="s">
        <v>95</v>
      </c>
    </row>
    <row r="12" spans="1:4" x14ac:dyDescent="0.25">
      <c r="A12" t="s">
        <v>22</v>
      </c>
      <c r="B12" t="s">
        <v>23</v>
      </c>
      <c r="C12" s="1">
        <v>5.0000000000000001E-3</v>
      </c>
      <c r="D12" t="s">
        <v>96</v>
      </c>
    </row>
    <row r="13" spans="1:4" x14ac:dyDescent="0.25">
      <c r="A13" t="s">
        <v>24</v>
      </c>
      <c r="B13" t="s">
        <v>25</v>
      </c>
      <c r="C13" s="1">
        <v>0.05</v>
      </c>
      <c r="D13" t="s">
        <v>97</v>
      </c>
    </row>
    <row r="14" spans="1:4" x14ac:dyDescent="0.25">
      <c r="A14" t="s">
        <v>26</v>
      </c>
      <c r="B14" t="s">
        <v>27</v>
      </c>
      <c r="C14" s="1">
        <v>1.7999999999999999E-2</v>
      </c>
      <c r="D14" t="s">
        <v>98</v>
      </c>
    </row>
    <row r="15" spans="1:4" x14ac:dyDescent="0.25">
      <c r="A15" t="s">
        <v>28</v>
      </c>
      <c r="B15" t="s">
        <v>29</v>
      </c>
      <c r="C15" s="1">
        <v>1.7999999999999999E-2</v>
      </c>
      <c r="D15" t="s">
        <v>99</v>
      </c>
    </row>
    <row r="16" spans="1:4" x14ac:dyDescent="0.25">
      <c r="A16" t="s">
        <v>30</v>
      </c>
      <c r="B16" t="s">
        <v>31</v>
      </c>
      <c r="C16" s="1">
        <v>0.03</v>
      </c>
      <c r="D16" t="s">
        <v>100</v>
      </c>
    </row>
    <row r="17" spans="1:4" x14ac:dyDescent="0.25">
      <c r="A17" t="s">
        <v>32</v>
      </c>
      <c r="B17" t="s">
        <v>33</v>
      </c>
      <c r="C17" s="1">
        <v>0.04</v>
      </c>
      <c r="D17" t="s">
        <v>101</v>
      </c>
    </row>
    <row r="18" spans="1:4" x14ac:dyDescent="0.25">
      <c r="A18" t="s">
        <v>34</v>
      </c>
      <c r="B18" t="s">
        <v>35</v>
      </c>
      <c r="C18" s="1">
        <v>0.03</v>
      </c>
      <c r="D18" t="s">
        <v>102</v>
      </c>
    </row>
    <row r="19" spans="1:4" x14ac:dyDescent="0.25">
      <c r="A19" t="s">
        <v>36</v>
      </c>
      <c r="B19" t="s">
        <v>37</v>
      </c>
      <c r="C19" s="1">
        <v>0.01</v>
      </c>
      <c r="D19" t="s">
        <v>103</v>
      </c>
    </row>
    <row r="20" spans="1:4" x14ac:dyDescent="0.25">
      <c r="A20" t="s">
        <v>38</v>
      </c>
      <c r="B20" t="s">
        <v>39</v>
      </c>
      <c r="C20" s="1">
        <v>2.1999999999999999E-2</v>
      </c>
      <c r="D20" t="s">
        <v>104</v>
      </c>
    </row>
    <row r="21" spans="1:4" x14ac:dyDescent="0.25">
      <c r="A21" t="s">
        <v>40</v>
      </c>
      <c r="B21" t="s">
        <v>41</v>
      </c>
      <c r="C21" s="1">
        <v>3.5000000000000003E-2</v>
      </c>
      <c r="D21" t="s">
        <v>105</v>
      </c>
    </row>
    <row r="22" spans="1:4" x14ac:dyDescent="0.25">
      <c r="A22" t="s">
        <v>42</v>
      </c>
      <c r="B22" t="s">
        <v>43</v>
      </c>
      <c r="C22" s="1">
        <v>2.5000000000000001E-2</v>
      </c>
      <c r="D22" t="s">
        <v>106</v>
      </c>
    </row>
    <row r="23" spans="1:4" x14ac:dyDescent="0.25">
      <c r="A23" t="s">
        <v>44</v>
      </c>
      <c r="B23" t="s">
        <v>45</v>
      </c>
      <c r="C23" s="1">
        <v>6.0000000000000001E-3</v>
      </c>
      <c r="D23" t="s">
        <v>107</v>
      </c>
    </row>
    <row r="24" spans="1:4" x14ac:dyDescent="0.25">
      <c r="A24" t="s">
        <v>46</v>
      </c>
      <c r="B24" t="s">
        <v>47</v>
      </c>
      <c r="C24" s="1">
        <v>3.5000000000000003E-2</v>
      </c>
      <c r="D24" t="s">
        <v>108</v>
      </c>
    </row>
    <row r="25" spans="1:4" x14ac:dyDescent="0.25">
      <c r="A25" t="s">
        <v>48</v>
      </c>
      <c r="B25" t="s">
        <v>49</v>
      </c>
      <c r="C25" s="1">
        <v>0.03</v>
      </c>
      <c r="D25" t="s">
        <v>109</v>
      </c>
    </row>
    <row r="26" spans="1:4" x14ac:dyDescent="0.25">
      <c r="A26" t="s">
        <v>50</v>
      </c>
      <c r="B26" t="s">
        <v>51</v>
      </c>
      <c r="C26" s="1">
        <v>0.04</v>
      </c>
      <c r="D26" t="s">
        <v>110</v>
      </c>
    </row>
    <row r="27" spans="1:4" x14ac:dyDescent="0.25">
      <c r="A27" t="s">
        <v>52</v>
      </c>
      <c r="B27" t="s">
        <v>53</v>
      </c>
      <c r="C27" s="1">
        <v>2.5000000000000001E-2</v>
      </c>
      <c r="D27" t="s">
        <v>111</v>
      </c>
    </row>
    <row r="28" spans="1:4" x14ac:dyDescent="0.25">
      <c r="A28" t="s">
        <v>54</v>
      </c>
      <c r="B28" t="s">
        <v>55</v>
      </c>
      <c r="C28" s="1">
        <v>3.5000000000000003E-2</v>
      </c>
      <c r="D28" t="s">
        <v>112</v>
      </c>
    </row>
    <row r="29" spans="1:4" x14ac:dyDescent="0.25">
      <c r="A29" t="s">
        <v>56</v>
      </c>
      <c r="B29" t="s">
        <v>57</v>
      </c>
      <c r="C29" s="1">
        <v>0.02</v>
      </c>
      <c r="D29" t="s">
        <v>113</v>
      </c>
    </row>
    <row r="30" spans="1:4" x14ac:dyDescent="0.25">
      <c r="A30" t="s">
        <v>58</v>
      </c>
      <c r="B30" t="s">
        <v>59</v>
      </c>
      <c r="C30" s="1">
        <v>0.01</v>
      </c>
      <c r="D30" t="s">
        <v>114</v>
      </c>
    </row>
    <row r="31" spans="1:4" x14ac:dyDescent="0.25">
      <c r="A31" t="s">
        <v>60</v>
      </c>
      <c r="B31" t="s">
        <v>61</v>
      </c>
      <c r="C31" s="1">
        <v>0.02</v>
      </c>
      <c r="D31" t="s">
        <v>115</v>
      </c>
    </row>
    <row r="32" spans="1:4" x14ac:dyDescent="0.25">
      <c r="A32" t="s">
        <v>62</v>
      </c>
      <c r="B32" t="s">
        <v>63</v>
      </c>
      <c r="C32" s="1">
        <v>1.7999999999999999E-2</v>
      </c>
      <c r="D32" t="s">
        <v>116</v>
      </c>
    </row>
    <row r="33" spans="1:4" x14ac:dyDescent="0.25">
      <c r="A33" t="s">
        <v>64</v>
      </c>
      <c r="B33" t="s">
        <v>65</v>
      </c>
      <c r="C33" s="1">
        <v>2.8000000000000001E-2</v>
      </c>
      <c r="D33" t="s">
        <v>117</v>
      </c>
    </row>
    <row r="34" spans="1:4" x14ac:dyDescent="0.25">
      <c r="A34" t="s">
        <v>66</v>
      </c>
      <c r="B34" t="s">
        <v>67</v>
      </c>
      <c r="C34" s="1">
        <v>2.5000000000000001E-2</v>
      </c>
      <c r="D34" t="s">
        <v>118</v>
      </c>
    </row>
    <row r="35" spans="1:4" x14ac:dyDescent="0.25">
      <c r="A35" t="s">
        <v>68</v>
      </c>
      <c r="B35" t="s">
        <v>69</v>
      </c>
      <c r="C35" s="1">
        <v>3.5000000000000003E-2</v>
      </c>
      <c r="D35" t="s">
        <v>119</v>
      </c>
    </row>
    <row r="36" spans="1:4" x14ac:dyDescent="0.25">
      <c r="A36" t="s">
        <v>70</v>
      </c>
      <c r="B36" t="s">
        <v>71</v>
      </c>
      <c r="C36" s="1">
        <v>2.5000000000000001E-2</v>
      </c>
      <c r="D36" t="s">
        <v>120</v>
      </c>
    </row>
    <row r="37" spans="1:4" x14ac:dyDescent="0.25">
      <c r="A37" t="s">
        <v>72</v>
      </c>
      <c r="B37" t="s">
        <v>73</v>
      </c>
      <c r="C37" s="1">
        <v>0.01</v>
      </c>
      <c r="D37" t="s">
        <v>121</v>
      </c>
    </row>
    <row r="38" spans="1:4" x14ac:dyDescent="0.25">
      <c r="A38" t="s">
        <v>74</v>
      </c>
      <c r="B38" t="s">
        <v>75</v>
      </c>
      <c r="C38" s="1">
        <v>7.0000000000000001E-3</v>
      </c>
      <c r="D38" t="s">
        <v>122</v>
      </c>
    </row>
    <row r="39" spans="1:4" x14ac:dyDescent="0.25">
      <c r="A39" t="s">
        <v>76</v>
      </c>
      <c r="B39" t="s">
        <v>77</v>
      </c>
      <c r="C39" s="1">
        <v>1.7999999999999999E-2</v>
      </c>
      <c r="D39" t="s">
        <v>123</v>
      </c>
    </row>
    <row r="40" spans="1:4" x14ac:dyDescent="0.25">
      <c r="A40" t="s">
        <v>78</v>
      </c>
      <c r="B40" t="s">
        <v>79</v>
      </c>
      <c r="C40" s="1">
        <v>0</v>
      </c>
      <c r="D40" t="s">
        <v>124</v>
      </c>
    </row>
    <row r="41" spans="1:4" x14ac:dyDescent="0.25">
      <c r="A41" t="s">
        <v>80</v>
      </c>
      <c r="B41" t="s">
        <v>81</v>
      </c>
      <c r="C41" s="1">
        <v>1.7999999999999999E-2</v>
      </c>
      <c r="D41" t="s">
        <v>125</v>
      </c>
    </row>
    <row r="42" spans="1:4" x14ac:dyDescent="0.25">
      <c r="A42" t="s">
        <v>82</v>
      </c>
      <c r="B42" t="s">
        <v>83</v>
      </c>
      <c r="C42" s="1">
        <v>0</v>
      </c>
      <c r="D42" t="s">
        <v>126</v>
      </c>
    </row>
    <row r="43" spans="1:4" x14ac:dyDescent="0.25">
      <c r="A43" t="s">
        <v>84</v>
      </c>
      <c r="C43" s="1">
        <f>SUBTOTAL(109,Table1[Percentage of Total])</f>
        <v>1.0000000000000004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School K-12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2025-11-20T15:58:19Z</dcterms:modified>
</cp:coreProperties>
</file>